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Российский Фонд образовательных программ Экономика и управление\Эксель Инвестиции 29-30 октября\Студентам Эксель 29-30 октября\6 Финансовые функции\"/>
    </mc:Choice>
  </mc:AlternateContent>
  <xr:revisionPtr revIDLastSave="0" documentId="13_ncr:1_{A7D87590-6D5A-43A9-8648-326CFE9351C0}" xr6:coauthVersionLast="47" xr6:coauthVersionMax="47" xr10:uidLastSave="{00000000-0000-0000-0000-000000000000}"/>
  <bookViews>
    <workbookView xWindow="-108" yWindow="-108" windowWidth="23256" windowHeight="13896" activeTab="1" xr2:uid="{772BC95D-5DD6-470D-8EE4-0E74F504A549}"/>
  </bookViews>
  <sheets>
    <sheet name="Шаблон бюджета" sheetId="1" r:id="rId1"/>
    <sheet name="Рабочий лист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2" i="1"/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</calcChain>
</file>

<file path=xl/sharedStrings.xml><?xml version="1.0" encoding="utf-8"?>
<sst xmlns="http://schemas.openxmlformats.org/spreadsheetml/2006/main" count="170" uniqueCount="90">
  <si>
    <t>Категория</t>
  </si>
  <si>
    <t>Подкатегория</t>
  </si>
  <si>
    <t>Приходы средств от клиентов транзитом</t>
  </si>
  <si>
    <t>Оплата аренды помещений</t>
  </si>
  <si>
    <t>Компенсация коммунальных услуг</t>
  </si>
  <si>
    <t>Возмещение расходов на мероприятия</t>
  </si>
  <si>
    <t>Оказание услуг другим подразделениям</t>
  </si>
  <si>
    <t>Уборка служебных помещений</t>
  </si>
  <si>
    <t>Обслуживание оргтехники</t>
  </si>
  <si>
    <t>Доставка корреспонденции</t>
  </si>
  <si>
    <t>Сдача в аренду имущества</t>
  </si>
  <si>
    <t>Аренда конференц-залов</t>
  </si>
  <si>
    <t>Прокат мебели/оборудования</t>
  </si>
  <si>
    <t>Сдача складских площадей</t>
  </si>
  <si>
    <t>Продажа материальных ценностей</t>
  </si>
  <si>
    <t>Реализация излишков канцтоваров</t>
  </si>
  <si>
    <t>Продажа списанной техники</t>
  </si>
  <si>
    <t>Утилизация вторсырья</t>
  </si>
  <si>
    <t>Штрафы и компенсации</t>
  </si>
  <si>
    <t>Компенсации за порчу имущества</t>
  </si>
  <si>
    <t>Штрафы за нарушение правил эксплуатации</t>
  </si>
  <si>
    <t>Пени за просрочку арендных платежей</t>
  </si>
  <si>
    <t>Канцелярия</t>
  </si>
  <si>
    <t>Бумага и расходные материалы</t>
  </si>
  <si>
    <t>Письменные принадлежности</t>
  </si>
  <si>
    <t>Папки и архивация</t>
  </si>
  <si>
    <t>Продукты питания</t>
  </si>
  <si>
    <t>Чай/кофе для переговоров</t>
  </si>
  <si>
    <t>Вода питьевая</t>
  </si>
  <si>
    <t>Фрукты/снеки для совещаний</t>
  </si>
  <si>
    <t>Коммунальные услуги</t>
  </si>
  <si>
    <t>Электроэнергия</t>
  </si>
  <si>
    <t>Водоснабжение</t>
  </si>
  <si>
    <t>Вывоз мусора</t>
  </si>
  <si>
    <t>Обслуживание техники</t>
  </si>
  <si>
    <t>Ремонт оргтехники</t>
  </si>
  <si>
    <t>Обслуживание кондиционеров</t>
  </si>
  <si>
    <t>Заправка картриджей</t>
  </si>
  <si>
    <t>Хозяйственные расходы</t>
  </si>
  <si>
    <t>Приобретение мебели</t>
  </si>
  <si>
    <t>Средства для уборки</t>
  </si>
  <si>
    <t>Мелкий ремонт помещений</t>
  </si>
  <si>
    <t>Категория дохода</t>
  </si>
  <si>
    <t>Категория расхода</t>
  </si>
  <si>
    <t>Ответственные</t>
  </si>
  <si>
    <t>Прокопенко Павел Валерьевич</t>
  </si>
  <si>
    <t>Бухарцев Олег Викторович</t>
  </si>
  <si>
    <t>Копылова Ольга Радиковна</t>
  </si>
  <si>
    <t>Тенкачёва Юлия Игоревна</t>
  </si>
  <si>
    <t>Лашманкина Надежда Анатольевна</t>
  </si>
  <si>
    <t>Мальцев Александр Александрович</t>
  </si>
  <si>
    <t>Солодов Владислав Андреевич</t>
  </si>
  <si>
    <t>Белозеров Евгений Владимирович</t>
  </si>
  <si>
    <t>Шпыхов Виталий Николаевич</t>
  </si>
  <si>
    <t>Важенина Светлана Сергеевна</t>
  </si>
  <si>
    <t>Источник</t>
  </si>
  <si>
    <t>№</t>
  </si>
  <si>
    <t>Тип поступления</t>
  </si>
  <si>
    <t>Ответственный</t>
  </si>
  <si>
    <t>Дата</t>
  </si>
  <si>
    <t>Сумма</t>
  </si>
  <si>
    <t>Комментарий</t>
  </si>
  <si>
    <t xml:space="preserve">Банковский перевод          </t>
  </si>
  <si>
    <t xml:space="preserve">Оплата от юрлиц             </t>
  </si>
  <si>
    <t xml:space="preserve">Наличные средства           </t>
  </si>
  <si>
    <t xml:space="preserve">Внутренние перемещения      </t>
  </si>
  <si>
    <t xml:space="preserve">Взаимозачёт                 </t>
  </si>
  <si>
    <t xml:space="preserve">Целевое финансирование      </t>
  </si>
  <si>
    <t>Расход</t>
  </si>
  <si>
    <t>Бумага для раздаточных материалов вебинара</t>
  </si>
  <si>
    <t>Картриджи для печати рабочих тетрадей</t>
  </si>
  <si>
    <t>Доход</t>
  </si>
  <si>
    <t>Дополнительные стулья для участников</t>
  </si>
  <si>
    <t>Фуршет для кофе-пауз</t>
  </si>
  <si>
    <t>Доп. энергопотребление проектора и ноутбуков</t>
  </si>
  <si>
    <t>Папки для материалов участников</t>
  </si>
  <si>
    <t>Повреждение стола спикером (удержано из гонорара)</t>
  </si>
  <si>
    <t>Бутилированная вода для зала</t>
  </si>
  <si>
    <t>Чистка после интенсивного использования</t>
  </si>
  <si>
    <t>Установка ПО  (демо-версия Excel)</t>
  </si>
  <si>
    <t>Предоплата за аренду зала</t>
  </si>
  <si>
    <t>Доплата за трансляцию</t>
  </si>
  <si>
    <t>Продажа учебных пособий</t>
  </si>
  <si>
    <t>Аренда зала</t>
  </si>
  <si>
    <t>Кофе-брейки для участников</t>
  </si>
  <si>
    <t>Стаж сотрудников</t>
  </si>
  <si>
    <t>Курс</t>
  </si>
  <si>
    <t>Месяц</t>
  </si>
  <si>
    <t>День недели</t>
  </si>
  <si>
    <t>Сумма в у.е.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</si>
</sst>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dd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1" xfId="0" applyBorder="1" applyAlignment="1">
      <alignment wrapText="1"/>
    </xf>
    <xf numFmtId="43" fontId="0" fillId="0" borderId="0" xfId="1" applyNumberFormat="1" applyFont="1"/>
    <xf numFmtId="0" fontId="0" fillId="0" borderId="0" xfId="0" applyNumberFormat="1"/>
    <xf numFmtId="164" fontId="0" fillId="0" borderId="0" xfId="0" applyNumberForma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B7B8A-522B-45AE-9915-42918501E048}">
  <dimension ref="A1:K16"/>
  <sheetViews>
    <sheetView workbookViewId="0">
      <selection activeCell="I2" sqref="I2"/>
    </sheetView>
  </sheetViews>
  <sheetFormatPr defaultRowHeight="14.4" x14ac:dyDescent="0.3"/>
  <cols>
    <col min="1" max="1" width="3" bestFit="1" customWidth="1"/>
    <col min="2" max="2" width="10.109375" bestFit="1" customWidth="1"/>
    <col min="3" max="3" width="12.33203125" style="6" bestFit="1" customWidth="1"/>
    <col min="4" max="4" width="10.109375" style="5" customWidth="1"/>
    <col min="5" max="5" width="15.5546875" bestFit="1" customWidth="1"/>
    <col min="6" max="6" width="36.88671875" bestFit="1" customWidth="1"/>
    <col min="7" max="7" width="35.77734375" bestFit="1" customWidth="1"/>
    <col min="8" max="8" width="32.5546875" bestFit="1" customWidth="1"/>
    <col min="9" max="9" width="6.6640625" bestFit="1" customWidth="1"/>
    <col min="10" max="10" width="11" style="4" bestFit="1" customWidth="1"/>
    <col min="11" max="11" width="49" bestFit="1" customWidth="1"/>
  </cols>
  <sheetData>
    <row r="1" spans="1:11" x14ac:dyDescent="0.3">
      <c r="A1" t="s">
        <v>56</v>
      </c>
      <c r="B1" t="s">
        <v>59</v>
      </c>
      <c r="C1" s="6" t="s">
        <v>88</v>
      </c>
      <c r="D1" s="5" t="s">
        <v>87</v>
      </c>
      <c r="E1" t="s">
        <v>57</v>
      </c>
      <c r="F1" t="s">
        <v>0</v>
      </c>
      <c r="G1" t="s">
        <v>1</v>
      </c>
      <c r="H1" t="s">
        <v>58</v>
      </c>
      <c r="I1" t="s">
        <v>60</v>
      </c>
      <c r="J1" s="4" t="s">
        <v>89</v>
      </c>
      <c r="K1" t="s">
        <v>61</v>
      </c>
    </row>
    <row r="2" spans="1:11" x14ac:dyDescent="0.3">
      <c r="A2">
        <v>1</v>
      </c>
      <c r="B2" s="1">
        <v>45787</v>
      </c>
      <c r="C2" s="6">
        <f>B2</f>
        <v>45787</v>
      </c>
      <c r="D2" s="5">
        <f>MONTH(B2)</f>
        <v>5</v>
      </c>
      <c r="E2" t="s">
        <v>68</v>
      </c>
      <c r="F2" t="s">
        <v>22</v>
      </c>
      <c r="G2" t="s">
        <v>23</v>
      </c>
      <c r="H2" t="s">
        <v>45</v>
      </c>
      <c r="I2" s="2">
        <v>5200</v>
      </c>
      <c r="J2" s="4">
        <f>ROUND(I2/'Рабочий лист'!$N$2,2)</f>
        <v>68.94</v>
      </c>
      <c r="K2" t="s">
        <v>69</v>
      </c>
    </row>
    <row r="3" spans="1:11" x14ac:dyDescent="0.3">
      <c r="A3">
        <v>2</v>
      </c>
      <c r="B3" s="1">
        <v>45789</v>
      </c>
      <c r="C3" s="6">
        <f t="shared" ref="C3:C16" si="0">B3</f>
        <v>45789</v>
      </c>
      <c r="D3" s="5">
        <f t="shared" ref="D3:D16" si="1">MONTH(B3)</f>
        <v>5</v>
      </c>
      <c r="E3" t="s">
        <v>68</v>
      </c>
      <c r="F3" t="s">
        <v>26</v>
      </c>
      <c r="G3" t="s">
        <v>27</v>
      </c>
      <c r="H3" t="s">
        <v>48</v>
      </c>
      <c r="I3" s="2">
        <v>8700</v>
      </c>
      <c r="J3" s="4">
        <f>ROUND(I3/'Рабочий лист'!$N$2,2)</f>
        <v>115.34</v>
      </c>
      <c r="K3" t="s">
        <v>84</v>
      </c>
    </row>
    <row r="4" spans="1:11" x14ac:dyDescent="0.3">
      <c r="A4">
        <v>3</v>
      </c>
      <c r="B4" s="1">
        <v>45792</v>
      </c>
      <c r="C4" s="6">
        <f t="shared" si="0"/>
        <v>45792</v>
      </c>
      <c r="D4" s="5">
        <f t="shared" si="1"/>
        <v>5</v>
      </c>
      <c r="E4" t="s">
        <v>68</v>
      </c>
      <c r="F4" t="s">
        <v>34</v>
      </c>
      <c r="G4" t="s">
        <v>37</v>
      </c>
      <c r="H4" t="s">
        <v>54</v>
      </c>
      <c r="I4" s="2">
        <v>3500</v>
      </c>
      <c r="J4" s="4">
        <f>ROUND(I4/'Рабочий лист'!$N$2,2)</f>
        <v>46.4</v>
      </c>
      <c r="K4" t="s">
        <v>70</v>
      </c>
    </row>
    <row r="5" spans="1:11" x14ac:dyDescent="0.3">
      <c r="A5">
        <v>4</v>
      </c>
      <c r="B5" s="1">
        <v>45795</v>
      </c>
      <c r="C5" s="6">
        <f t="shared" si="0"/>
        <v>45795</v>
      </c>
      <c r="D5" s="5">
        <f t="shared" si="1"/>
        <v>5</v>
      </c>
      <c r="E5" t="s">
        <v>71</v>
      </c>
      <c r="F5" t="s">
        <v>2</v>
      </c>
      <c r="G5" t="s">
        <v>5</v>
      </c>
      <c r="H5" t="s">
        <v>46</v>
      </c>
      <c r="I5" s="2">
        <v>75000</v>
      </c>
      <c r="J5" s="4">
        <f>ROUND(I5/'Рабочий лист'!$N$2,2)</f>
        <v>994.35</v>
      </c>
      <c r="K5" t="s">
        <v>80</v>
      </c>
    </row>
    <row r="6" spans="1:11" x14ac:dyDescent="0.3">
      <c r="A6">
        <v>5</v>
      </c>
      <c r="B6" s="1">
        <v>45797</v>
      </c>
      <c r="C6" s="6">
        <f t="shared" si="0"/>
        <v>45797</v>
      </c>
      <c r="D6" s="5">
        <f t="shared" si="1"/>
        <v>5</v>
      </c>
      <c r="E6" t="s">
        <v>68</v>
      </c>
      <c r="F6" t="s">
        <v>38</v>
      </c>
      <c r="G6" t="s">
        <v>39</v>
      </c>
      <c r="H6" t="s">
        <v>51</v>
      </c>
      <c r="I6" s="2">
        <v>12000</v>
      </c>
      <c r="J6" s="4">
        <f>ROUND(I6/'Рабочий лист'!$N$2,2)</f>
        <v>159.1</v>
      </c>
      <c r="K6" t="s">
        <v>72</v>
      </c>
    </row>
    <row r="7" spans="1:11" x14ac:dyDescent="0.3">
      <c r="A7">
        <v>6</v>
      </c>
      <c r="B7" s="1">
        <v>45799</v>
      </c>
      <c r="C7" s="6">
        <f t="shared" si="0"/>
        <v>45799</v>
      </c>
      <c r="D7" s="5">
        <f t="shared" si="1"/>
        <v>5</v>
      </c>
      <c r="E7" t="s">
        <v>68</v>
      </c>
      <c r="F7" t="s">
        <v>26</v>
      </c>
      <c r="G7" t="s">
        <v>29</v>
      </c>
      <c r="H7" t="s">
        <v>49</v>
      </c>
      <c r="I7" s="2">
        <v>6300</v>
      </c>
      <c r="J7" s="4">
        <f>ROUND(I7/'Рабочий лист'!$N$2,2)</f>
        <v>83.53</v>
      </c>
      <c r="K7" t="s">
        <v>73</v>
      </c>
    </row>
    <row r="8" spans="1:11" x14ac:dyDescent="0.3">
      <c r="A8">
        <v>7</v>
      </c>
      <c r="B8" s="1">
        <v>45802</v>
      </c>
      <c r="C8" s="6">
        <f t="shared" si="0"/>
        <v>45802</v>
      </c>
      <c r="D8" s="5">
        <f t="shared" si="1"/>
        <v>5</v>
      </c>
      <c r="E8" t="s">
        <v>71</v>
      </c>
      <c r="F8" t="s">
        <v>6</v>
      </c>
      <c r="G8" t="s">
        <v>8</v>
      </c>
      <c r="H8" t="s">
        <v>50</v>
      </c>
      <c r="I8" s="2">
        <v>15000</v>
      </c>
      <c r="J8" s="4">
        <f>ROUND(I8/'Рабочий лист'!$N$2,2)</f>
        <v>198.87</v>
      </c>
      <c r="K8" t="s">
        <v>79</v>
      </c>
    </row>
    <row r="9" spans="1:11" x14ac:dyDescent="0.3">
      <c r="A9">
        <v>8</v>
      </c>
      <c r="B9" s="1">
        <v>45805</v>
      </c>
      <c r="C9" s="6">
        <f t="shared" si="0"/>
        <v>45805</v>
      </c>
      <c r="D9" s="5">
        <f t="shared" si="1"/>
        <v>5</v>
      </c>
      <c r="E9" t="s">
        <v>68</v>
      </c>
      <c r="F9" t="s">
        <v>30</v>
      </c>
      <c r="G9" t="s">
        <v>31</v>
      </c>
      <c r="H9" t="s">
        <v>52</v>
      </c>
      <c r="I9" s="2">
        <v>9800</v>
      </c>
      <c r="J9" s="4">
        <f>ROUND(I9/'Рабочий лист'!$N$2,2)</f>
        <v>129.93</v>
      </c>
      <c r="K9" t="s">
        <v>74</v>
      </c>
    </row>
    <row r="10" spans="1:11" x14ac:dyDescent="0.3">
      <c r="A10">
        <v>9</v>
      </c>
      <c r="B10" s="1">
        <v>45809</v>
      </c>
      <c r="C10" s="6">
        <f t="shared" si="0"/>
        <v>45809</v>
      </c>
      <c r="D10" s="5">
        <f t="shared" si="1"/>
        <v>6</v>
      </c>
      <c r="E10" t="s">
        <v>71</v>
      </c>
      <c r="F10" t="s">
        <v>10</v>
      </c>
      <c r="G10" t="s">
        <v>11</v>
      </c>
      <c r="H10" t="s">
        <v>45</v>
      </c>
      <c r="I10" s="2">
        <v>40000</v>
      </c>
      <c r="J10" s="4">
        <f>ROUND(I10/'Рабочий лист'!$N$2,2)</f>
        <v>530.32000000000005</v>
      </c>
      <c r="K10" t="s">
        <v>83</v>
      </c>
    </row>
    <row r="11" spans="1:11" x14ac:dyDescent="0.3">
      <c r="A11">
        <v>10</v>
      </c>
      <c r="B11" s="1">
        <v>45813</v>
      </c>
      <c r="C11" s="6">
        <f t="shared" si="0"/>
        <v>45813</v>
      </c>
      <c r="D11" s="5">
        <f t="shared" si="1"/>
        <v>6</v>
      </c>
      <c r="E11" t="s">
        <v>68</v>
      </c>
      <c r="F11" t="s">
        <v>22</v>
      </c>
      <c r="G11" t="s">
        <v>25</v>
      </c>
      <c r="H11" t="s">
        <v>47</v>
      </c>
      <c r="I11" s="2">
        <v>4800</v>
      </c>
      <c r="J11" s="4">
        <f>ROUND(I11/'Рабочий лист'!$N$2,2)</f>
        <v>63.64</v>
      </c>
      <c r="K11" t="s">
        <v>75</v>
      </c>
    </row>
    <row r="12" spans="1:11" x14ac:dyDescent="0.3">
      <c r="A12">
        <v>11</v>
      </c>
      <c r="B12" s="1">
        <v>45818</v>
      </c>
      <c r="C12" s="6">
        <f t="shared" si="0"/>
        <v>45818</v>
      </c>
      <c r="D12" s="5">
        <f t="shared" si="1"/>
        <v>6</v>
      </c>
      <c r="E12" t="s">
        <v>71</v>
      </c>
      <c r="F12" t="s">
        <v>18</v>
      </c>
      <c r="G12" t="s">
        <v>19</v>
      </c>
      <c r="H12" t="s">
        <v>53</v>
      </c>
      <c r="I12" s="2">
        <v>2500</v>
      </c>
      <c r="J12" s="4">
        <f>ROUND(I12/'Рабочий лист'!$N$2,2)</f>
        <v>33.15</v>
      </c>
      <c r="K12" t="s">
        <v>76</v>
      </c>
    </row>
    <row r="13" spans="1:11" x14ac:dyDescent="0.3">
      <c r="A13">
        <v>12</v>
      </c>
      <c r="B13" s="1">
        <v>45823</v>
      </c>
      <c r="C13" s="6">
        <f t="shared" si="0"/>
        <v>45823</v>
      </c>
      <c r="D13" s="5">
        <f t="shared" si="1"/>
        <v>6</v>
      </c>
      <c r="E13" t="s">
        <v>68</v>
      </c>
      <c r="F13" t="s">
        <v>26</v>
      </c>
      <c r="G13" t="s">
        <v>28</v>
      </c>
      <c r="H13" t="s">
        <v>48</v>
      </c>
      <c r="I13" s="2">
        <v>3200</v>
      </c>
      <c r="J13" s="4">
        <f>ROUND(I13/'Рабочий лист'!$N$2,2)</f>
        <v>42.43</v>
      </c>
      <c r="K13" t="s">
        <v>77</v>
      </c>
    </row>
    <row r="14" spans="1:11" x14ac:dyDescent="0.3">
      <c r="A14">
        <v>13</v>
      </c>
      <c r="B14" s="1">
        <v>45827</v>
      </c>
      <c r="C14" s="6">
        <f t="shared" si="0"/>
        <v>45827</v>
      </c>
      <c r="D14" s="5">
        <f t="shared" si="1"/>
        <v>6</v>
      </c>
      <c r="E14" t="s">
        <v>71</v>
      </c>
      <c r="F14" t="s">
        <v>14</v>
      </c>
      <c r="G14" t="s">
        <v>15</v>
      </c>
      <c r="H14" t="s">
        <v>46</v>
      </c>
      <c r="I14" s="2">
        <v>7000</v>
      </c>
      <c r="J14" s="4">
        <f>ROUND(I14/'Рабочий лист'!$N$2,2)</f>
        <v>92.81</v>
      </c>
      <c r="K14" t="s">
        <v>82</v>
      </c>
    </row>
    <row r="15" spans="1:11" x14ac:dyDescent="0.3">
      <c r="A15">
        <v>14</v>
      </c>
      <c r="B15" s="1">
        <v>45828</v>
      </c>
      <c r="C15" s="6">
        <f t="shared" si="0"/>
        <v>45828</v>
      </c>
      <c r="D15" s="5">
        <f t="shared" si="1"/>
        <v>6</v>
      </c>
      <c r="E15" t="s">
        <v>71</v>
      </c>
      <c r="F15" t="s">
        <v>2</v>
      </c>
      <c r="G15" t="s">
        <v>5</v>
      </c>
      <c r="H15" t="s">
        <v>45</v>
      </c>
      <c r="I15" s="2">
        <v>28000</v>
      </c>
      <c r="J15" s="4">
        <f>ROUND(I15/'Рабочий лист'!$N$2,2)</f>
        <v>371.23</v>
      </c>
      <c r="K15" t="s">
        <v>81</v>
      </c>
    </row>
    <row r="16" spans="1:11" x14ac:dyDescent="0.3">
      <c r="A16">
        <v>15</v>
      </c>
      <c r="B16" s="1">
        <v>45833</v>
      </c>
      <c r="C16" s="6">
        <f t="shared" si="0"/>
        <v>45833</v>
      </c>
      <c r="D16" s="5">
        <f t="shared" si="1"/>
        <v>6</v>
      </c>
      <c r="E16" t="s">
        <v>68</v>
      </c>
      <c r="F16" t="s">
        <v>34</v>
      </c>
      <c r="G16" t="s">
        <v>36</v>
      </c>
      <c r="H16" t="s">
        <v>54</v>
      </c>
      <c r="I16" s="2">
        <v>5600</v>
      </c>
      <c r="J16" s="4">
        <f>ROUND(I16/'Рабочий лист'!$N$2,2)</f>
        <v>74.25</v>
      </c>
      <c r="K16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DFF0A-D466-4103-AD24-E928ADEBA5FD}">
  <dimension ref="A1:N16"/>
  <sheetViews>
    <sheetView tabSelected="1" topLeftCell="C1" workbookViewId="0">
      <selection activeCell="H1" sqref="H1:H1048576"/>
    </sheetView>
  </sheetViews>
  <sheetFormatPr defaultRowHeight="14.4" x14ac:dyDescent="0.3"/>
  <cols>
    <col min="1" max="1" width="36.88671875" bestFit="1" customWidth="1"/>
    <col min="2" max="2" width="40" bestFit="1" customWidth="1"/>
    <col min="4" max="4" width="22.44140625" bestFit="1" customWidth="1"/>
    <col min="5" max="5" width="28.88671875" bestFit="1" customWidth="1"/>
    <col min="7" max="7" width="32.5546875" bestFit="1" customWidth="1"/>
    <col min="8" max="8" width="32.5546875" customWidth="1"/>
  </cols>
  <sheetData>
    <row r="1" spans="1:14" x14ac:dyDescent="0.3">
      <c r="A1" t="s">
        <v>42</v>
      </c>
      <c r="B1" t="s">
        <v>1</v>
      </c>
      <c r="D1" t="s">
        <v>43</v>
      </c>
      <c r="E1" t="s">
        <v>1</v>
      </c>
      <c r="G1" t="s">
        <v>44</v>
      </c>
      <c r="H1" t="s">
        <v>85</v>
      </c>
      <c r="J1" t="s">
        <v>55</v>
      </c>
      <c r="N1" t="s">
        <v>86</v>
      </c>
    </row>
    <row r="2" spans="1:14" x14ac:dyDescent="0.3">
      <c r="A2" t="s">
        <v>2</v>
      </c>
      <c r="B2" t="s">
        <v>3</v>
      </c>
      <c r="D2" t="s">
        <v>22</v>
      </c>
      <c r="E2" t="s">
        <v>23</v>
      </c>
      <c r="G2" t="s">
        <v>45</v>
      </c>
      <c r="H2">
        <v>12</v>
      </c>
      <c r="J2" t="s">
        <v>62</v>
      </c>
      <c r="N2" s="3">
        <v>75.425899999999999</v>
      </c>
    </row>
    <row r="3" spans="1:14" x14ac:dyDescent="0.3">
      <c r="A3" t="s">
        <v>2</v>
      </c>
      <c r="B3" t="s">
        <v>4</v>
      </c>
      <c r="D3" t="s">
        <v>22</v>
      </c>
      <c r="E3" t="s">
        <v>24</v>
      </c>
      <c r="G3" t="s">
        <v>46</v>
      </c>
      <c r="H3">
        <v>13</v>
      </c>
      <c r="J3" t="s">
        <v>63</v>
      </c>
    </row>
    <row r="4" spans="1:14" x14ac:dyDescent="0.3">
      <c r="A4" t="s">
        <v>2</v>
      </c>
      <c r="B4" t="s">
        <v>5</v>
      </c>
      <c r="D4" t="s">
        <v>22</v>
      </c>
      <c r="E4" t="s">
        <v>25</v>
      </c>
      <c r="G4" t="s">
        <v>47</v>
      </c>
      <c r="H4">
        <v>6</v>
      </c>
      <c r="J4" t="s">
        <v>64</v>
      </c>
    </row>
    <row r="5" spans="1:14" x14ac:dyDescent="0.3">
      <c r="A5" t="s">
        <v>6</v>
      </c>
      <c r="B5" t="s">
        <v>7</v>
      </c>
      <c r="D5" t="s">
        <v>26</v>
      </c>
      <c r="E5" t="s">
        <v>27</v>
      </c>
      <c r="G5" t="s">
        <v>48</v>
      </c>
      <c r="H5">
        <v>17</v>
      </c>
      <c r="J5" t="s">
        <v>65</v>
      </c>
    </row>
    <row r="6" spans="1:14" x14ac:dyDescent="0.3">
      <c r="A6" t="s">
        <v>6</v>
      </c>
      <c r="B6" t="s">
        <v>8</v>
      </c>
      <c r="D6" t="s">
        <v>26</v>
      </c>
      <c r="E6" t="s">
        <v>28</v>
      </c>
      <c r="G6" t="s">
        <v>49</v>
      </c>
      <c r="H6">
        <v>19</v>
      </c>
      <c r="J6" t="s">
        <v>66</v>
      </c>
    </row>
    <row r="7" spans="1:14" x14ac:dyDescent="0.3">
      <c r="A7" t="s">
        <v>6</v>
      </c>
      <c r="B7" t="s">
        <v>9</v>
      </c>
      <c r="D7" t="s">
        <v>26</v>
      </c>
      <c r="E7" t="s">
        <v>29</v>
      </c>
      <c r="G7" t="s">
        <v>50</v>
      </c>
      <c r="H7">
        <v>18</v>
      </c>
      <c r="J7" t="s">
        <v>67</v>
      </c>
    </row>
    <row r="8" spans="1:14" x14ac:dyDescent="0.3">
      <c r="A8" t="s">
        <v>10</v>
      </c>
      <c r="B8" t="s">
        <v>11</v>
      </c>
      <c r="D8" t="s">
        <v>30</v>
      </c>
      <c r="E8" t="s">
        <v>31</v>
      </c>
      <c r="G8" t="s">
        <v>51</v>
      </c>
      <c r="H8">
        <v>5</v>
      </c>
    </row>
    <row r="9" spans="1:14" x14ac:dyDescent="0.3">
      <c r="A9" t="s">
        <v>10</v>
      </c>
      <c r="B9" t="s">
        <v>12</v>
      </c>
      <c r="D9" t="s">
        <v>30</v>
      </c>
      <c r="E9" t="s">
        <v>32</v>
      </c>
      <c r="G9" t="s">
        <v>52</v>
      </c>
      <c r="H9">
        <v>20</v>
      </c>
    </row>
    <row r="10" spans="1:14" x14ac:dyDescent="0.3">
      <c r="A10" t="s">
        <v>10</v>
      </c>
      <c r="B10" t="s">
        <v>13</v>
      </c>
      <c r="D10" t="s">
        <v>30</v>
      </c>
      <c r="E10" t="s">
        <v>33</v>
      </c>
      <c r="G10" t="s">
        <v>53</v>
      </c>
      <c r="H10">
        <v>5</v>
      </c>
    </row>
    <row r="11" spans="1:14" x14ac:dyDescent="0.3">
      <c r="A11" t="s">
        <v>14</v>
      </c>
      <c r="B11" t="s">
        <v>15</v>
      </c>
      <c r="D11" t="s">
        <v>34</v>
      </c>
      <c r="E11" t="s">
        <v>35</v>
      </c>
      <c r="G11" t="s">
        <v>54</v>
      </c>
      <c r="H11">
        <v>2</v>
      </c>
    </row>
    <row r="12" spans="1:14" x14ac:dyDescent="0.3">
      <c r="A12" t="s">
        <v>14</v>
      </c>
      <c r="B12" t="s">
        <v>16</v>
      </c>
      <c r="D12" t="s">
        <v>34</v>
      </c>
      <c r="E12" t="s">
        <v>36</v>
      </c>
    </row>
    <row r="13" spans="1:14" x14ac:dyDescent="0.3">
      <c r="A13" t="s">
        <v>14</v>
      </c>
      <c r="B13" t="s">
        <v>17</v>
      </c>
      <c r="D13" t="s">
        <v>34</v>
      </c>
      <c r="E13" t="s">
        <v>37</v>
      </c>
    </row>
    <row r="14" spans="1:14" x14ac:dyDescent="0.3">
      <c r="A14" t="s">
        <v>18</v>
      </c>
      <c r="B14" t="s">
        <v>19</v>
      </c>
      <c r="D14" t="s">
        <v>38</v>
      </c>
      <c r="E14" t="s">
        <v>39</v>
      </c>
    </row>
    <row r="15" spans="1:14" x14ac:dyDescent="0.3">
      <c r="A15" t="s">
        <v>18</v>
      </c>
      <c r="B15" t="s">
        <v>20</v>
      </c>
      <c r="D15" t="s">
        <v>38</v>
      </c>
      <c r="E15" t="s">
        <v>40</v>
      </c>
    </row>
    <row r="16" spans="1:14" x14ac:dyDescent="0.3">
      <c r="A16" t="s">
        <v>18</v>
      </c>
      <c r="B16" t="s">
        <v>21</v>
      </c>
      <c r="D16" t="s">
        <v>38</v>
      </c>
      <c r="E1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Шаблон бюджета</vt:lpstr>
      <vt:lpstr>Рабочий 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2025-06-18T17:27:06Z</dcterms:created>
  <dcterms:modified xsi:type="dcterms:W3CDTF">2025-10-30T06:06:48Z</dcterms:modified>
</cp:coreProperties>
</file>